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Vnitřní vybavení\SUPŠ\Aktualizace\Soupis prací a PD - stropní kolejový systém\"/>
    </mc:Choice>
  </mc:AlternateContent>
  <bookViews>
    <workbookView xWindow="360" yWindow="270" windowWidth="18735" windowHeight="12210" firstSheet="1" activeTab="1"/>
  </bookViews>
  <sheets>
    <sheet name="Uchazeč" sheetId="5" r:id="rId1"/>
    <sheet name="Zakázka" sheetId="1" r:id="rId2"/>
    <sheet name="VzorObjekt" sheetId="9" state="hidden" r:id="rId3"/>
    <sheet name="VzorPolozky" sheetId="10" state="hidden" r:id="rId4"/>
    <sheet name="Rekapitulace Část 01" sheetId="11" r:id="rId5"/>
    <sheet name="01 01 Pol" sheetId="12" r:id="rId6"/>
    <sheet name="01 02 Pol" sheetId="13" r:id="rId7"/>
  </sheets>
  <externalReferences>
    <externalReference r:id="rId8"/>
  </externalReferences>
  <definedNames>
    <definedName name="CelkemObjekty" localSheetId="1">Zakázka!$I$24</definedName>
    <definedName name="CenaStavby">Zakázka!$D$8</definedName>
    <definedName name="cisloobjektu">'[1]Krycí list'!$A$5</definedName>
    <definedName name="CisloRozpoctu">'[1]Krycí list'!$C$2</definedName>
    <definedName name="CisloStavby" localSheetId="1">Zakázka!$D$5</definedName>
    <definedName name="cislostavby">'[1]Krycí list'!$A$7</definedName>
    <definedName name="dadresa" localSheetId="1">Zakázka!#REF!</definedName>
    <definedName name="DIČ" localSheetId="1">Zakázka!#REF!</definedName>
    <definedName name="dmisto" localSheetId="1">Zakázka!#REF!</definedName>
    <definedName name="dpsc" localSheetId="1">Zakázka!#REF!</definedName>
    <definedName name="IČO" localSheetId="1">Zakázka!#REF!</definedName>
    <definedName name="MenaStavby">Zakázka!$E$8</definedName>
    <definedName name="MistoStavby">Zakázka!$F$5</definedName>
    <definedName name="NazevObjektu" localSheetId="1">Zakázka!#REF!</definedName>
    <definedName name="nazevobjektu">'[1]Krycí list'!$C$5</definedName>
    <definedName name="NazevRozpoctu">'[1]Krycí list'!$D$2</definedName>
    <definedName name="NazevStavby" localSheetId="1">Zakázka!$D$6</definedName>
    <definedName name="nazevstavby">'[1]Krycí list'!$C$7</definedName>
    <definedName name="Objednatel" localSheetId="1">Zakázka!$D$11</definedName>
    <definedName name="Objekt" localSheetId="1">Zakázka!#REF!</definedName>
    <definedName name="_xlnm.Print_Area" localSheetId="5">'01 01 Pol'!$A$1:$I$25</definedName>
    <definedName name="_xlnm.Print_Area" localSheetId="6">'01 02 Pol'!$A$1:$I$19</definedName>
    <definedName name="_xlnm.Print_Area" localSheetId="4">'Rekapitulace Část 01'!$A$1:$H$32</definedName>
    <definedName name="_xlnm.Print_Area" localSheetId="1">Zakázka!$A$1:$J$40</definedName>
    <definedName name="odic" localSheetId="1">Zakázka!#REF!</definedName>
    <definedName name="oico" localSheetId="1">Zakázka!#REF!</definedName>
    <definedName name="omisto" localSheetId="1">Zakázka!$D$13</definedName>
    <definedName name="onazev" localSheetId="1">Zakázka!$D$12</definedName>
    <definedName name="opsc" localSheetId="1">Zakázka!$C$13</definedName>
    <definedName name="padresa">Zakázka!$D$16</definedName>
    <definedName name="pmisto">Zakázka!$D$17</definedName>
    <definedName name="PocetMJ">#REF!</definedName>
    <definedName name="PoptavkaID" localSheetId="1">Zakázka!$A$1</definedName>
    <definedName name="ppsc">Zakázka!$C$17</definedName>
    <definedName name="Projektant">Zakázka!$D$15</definedName>
    <definedName name="SazbaDPH1" localSheetId="1">Zakázka!#REF!</definedName>
    <definedName name="SazbaDPH1">'[1]Krycí list'!$C$30</definedName>
    <definedName name="SazbaDPH2" localSheetId="1">Zakázka!#REF!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Zakázka!#REF!</definedName>
    <definedName name="StavbaCelkem" localSheetId="1">Zakázka!#REF!</definedName>
    <definedName name="Z_0AEBBD8E_C796_45A2_B4B1_3E6FBD55C385_.wvu.Cols" localSheetId="1" hidden="1">Zakázka!$A:$A</definedName>
    <definedName name="Z_0AEBBD8E_C796_45A2_B4B1_3E6FBD55C385_.wvu.PrintArea" localSheetId="1" hidden="1">Zakázka!$B$1:$N$21</definedName>
    <definedName name="Zhotovitel" localSheetId="1">Zakázka!#REF!</definedName>
  </definedNames>
  <calcPr calcId="15251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2" i="11" l="1"/>
  <c r="BC28" i="11"/>
  <c r="AN19" i="13"/>
  <c r="O19" i="11" s="1"/>
  <c r="AK18" i="13"/>
  <c r="AL18" i="13"/>
  <c r="G9" i="13"/>
  <c r="AO19" i="13" s="1"/>
  <c r="P19" i="11" s="1"/>
  <c r="G10" i="13"/>
  <c r="F8" i="13" s="1"/>
  <c r="J36" i="1" s="1"/>
  <c r="G11" i="13"/>
  <c r="G12" i="13"/>
  <c r="G13" i="13"/>
  <c r="G14" i="13"/>
  <c r="G16" i="13"/>
  <c r="G17" i="13"/>
  <c r="D26" i="11"/>
  <c r="BC22" i="11"/>
  <c r="AN25" i="12"/>
  <c r="O18" i="11" s="1"/>
  <c r="AK24" i="12"/>
  <c r="AL24" i="12"/>
  <c r="G9" i="12"/>
  <c r="G10" i="12"/>
  <c r="G11" i="12"/>
  <c r="G12" i="12"/>
  <c r="AO25" i="12" s="1"/>
  <c r="P18" i="11" s="1"/>
  <c r="G13" i="12"/>
  <c r="G14" i="12"/>
  <c r="G15" i="12"/>
  <c r="G16" i="12"/>
  <c r="G17" i="12"/>
  <c r="G18" i="12"/>
  <c r="G19" i="12"/>
  <c r="G20" i="12"/>
  <c r="G22" i="12"/>
  <c r="G23" i="12"/>
  <c r="D20" i="11"/>
  <c r="B7" i="11"/>
  <c r="B6" i="11"/>
  <c r="C1" i="11"/>
  <c r="B1" i="11"/>
  <c r="B1" i="9"/>
  <c r="C1" i="9"/>
  <c r="B7" i="9"/>
  <c r="B6" i="9"/>
  <c r="F21" i="12" l="1"/>
  <c r="F15" i="13"/>
  <c r="G19" i="13"/>
  <c r="H19" i="11" s="1"/>
  <c r="H30" i="11"/>
  <c r="F8" i="12"/>
  <c r="H31" i="11" l="1"/>
  <c r="H32" i="11" s="1"/>
  <c r="J38" i="1"/>
  <c r="H24" i="11"/>
  <c r="G25" i="12"/>
  <c r="H18" i="11" s="1"/>
  <c r="H20" i="11" s="1"/>
  <c r="J23" i="1" s="1"/>
  <c r="J24" i="1" s="1"/>
  <c r="J37" i="1"/>
  <c r="J40" i="1" s="1"/>
  <c r="J39" i="1"/>
  <c r="H25" i="11"/>
  <c r="H26" i="11" l="1"/>
</calcChain>
</file>

<file path=xl/sharedStrings.xml><?xml version="1.0" encoding="utf-8"?>
<sst xmlns="http://schemas.openxmlformats.org/spreadsheetml/2006/main" count="251" uniqueCount="120">
  <si>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</si>
  <si>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</si>
  <si>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</si>
  <si>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</si>
  <si>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</si>
  <si>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</si>
  <si>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</si>
  <si>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</si>
  <si>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</si>
  <si>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</si>
  <si>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</si>
  <si>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</si>
  <si>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</si>
  <si>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</si>
  <si>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</si>
  <si>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</si>
  <si>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</si>
  <si>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</si>
  <si>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>JKSO</t>
  </si>
  <si>
    <t>Počet</t>
  </si>
  <si>
    <t>Cena</t>
  </si>
  <si>
    <t xml:space="preserve">Zadavatel : </t>
  </si>
  <si>
    <t>Zákl. údaje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</si>
  <si>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</si>
  <si>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</si>
  <si>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</si>
  <si>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</si>
  <si>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</si>
  <si>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</si>
  <si>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</si>
  <si>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</si>
  <si>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</si>
  <si>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</si>
  <si>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</si>
  <si>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</si>
  <si>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</si>
  <si>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</si>
  <si>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IOP-SKS-2015</t>
  </si>
  <si>
    <t>Stropní kolejový systém</t>
  </si>
  <si>
    <t>Bývalý areál kláštera minoritů, Český Krumlov</t>
  </si>
  <si>
    <t>Město Český Krumlov</t>
  </si>
  <si>
    <t>náměstí Svornosti 1</t>
  </si>
  <si>
    <t>Český Krumlov-Vnitřní Město</t>
  </si>
  <si>
    <t>38101</t>
  </si>
  <si>
    <t>00245836</t>
  </si>
  <si>
    <t>CZ00245836</t>
  </si>
  <si>
    <t>01</t>
  </si>
  <si>
    <t>Stropní kolejové systémy</t>
  </si>
  <si>
    <t>Rekapitulace dílů</t>
  </si>
  <si>
    <t>Číslo</t>
  </si>
  <si>
    <t>Název</t>
  </si>
  <si>
    <t>Celkem</t>
  </si>
  <si>
    <t>Stropní kolejový systém pro látkové fotopozadí</t>
  </si>
  <si>
    <t>Stropní kolejový systém pro světla</t>
  </si>
  <si>
    <t>02</t>
  </si>
  <si>
    <t xml:space="preserve">Ostatní </t>
  </si>
  <si>
    <t>M4</t>
  </si>
  <si>
    <t>Ostatní (montáže, doprava a revize)</t>
  </si>
  <si>
    <t>Cena celkem</t>
  </si>
  <si>
    <t>Rozsah:</t>
  </si>
  <si>
    <t>Soupis</t>
  </si>
  <si>
    <t>Cena (Kč)</t>
  </si>
  <si>
    <t xml:space="preserve">Stropní kolejový systém pro světla 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</si>
  <si>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</si>
  <si>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</si>
  <si>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</si>
  <si>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</si>
  <si>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</si>
  <si>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</si>
  <si>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</si>
  <si>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AD1274</t>
  </si>
  <si>
    <t>Vyráběné atypické montážní díly</t>
  </si>
  <si>
    <t>kus</t>
  </si>
  <si>
    <t>Vlastní</t>
  </si>
  <si>
    <t>AD7649</t>
  </si>
  <si>
    <t>Úprava kolejnic - modrá barva</t>
  </si>
  <si>
    <t>BW2600</t>
  </si>
  <si>
    <t>Kolejnice 3m ( pár ) vč. koncových dorazů</t>
  </si>
  <si>
    <t>BW2603</t>
  </si>
  <si>
    <t>Vozík křížový</t>
  </si>
  <si>
    <t>BW2607</t>
  </si>
  <si>
    <t>Sada kabelových vozíků (5 ks v sadě)</t>
  </si>
  <si>
    <t>BW2608</t>
  </si>
  <si>
    <t>Nůžkový závěs LITELIFT vč. závěsného kolíku</t>
  </si>
  <si>
    <t>BW2620</t>
  </si>
  <si>
    <t>Vozík křížový s brzdou</t>
  </si>
  <si>
    <t>BW2622</t>
  </si>
  <si>
    <t>Vyvažovací závěs</t>
  </si>
  <si>
    <t>BW2629</t>
  </si>
  <si>
    <t>Sada montážních prvků pro upevnění kolejnic</t>
  </si>
  <si>
    <t>BW2633</t>
  </si>
  <si>
    <t>Sada montážních prvků pro spojení kolejí</t>
  </si>
  <si>
    <t>BW2648</t>
  </si>
  <si>
    <t>Vozík jednoduchý se zvýšenou nosností a brzdou</t>
  </si>
  <si>
    <t>BW5008</t>
  </si>
  <si>
    <t>Síťový kabel 8m</t>
  </si>
  <si>
    <t>004-01</t>
  </si>
  <si>
    <t>Montáže</t>
  </si>
  <si>
    <t>soubor</t>
  </si>
  <si>
    <t>004-02</t>
  </si>
  <si>
    <t>Doprava</t>
  </si>
  <si>
    <t>Rekapitulace soupisu</t>
  </si>
  <si>
    <t>Celkem soupis</t>
  </si>
  <si>
    <t>BW2601</t>
  </si>
  <si>
    <t>Kolejnice 4,5m ( pár ) vč. koncových dorazů</t>
  </si>
  <si>
    <t>BW-2629</t>
  </si>
  <si>
    <t xml:space="preserve">ks    </t>
  </si>
  <si>
    <t>BW-2634</t>
  </si>
  <si>
    <t>Sada vozíků pro zavěšení textilních závěsů (10ks v sadě)</t>
  </si>
  <si>
    <t>=</t>
  </si>
  <si>
    <t xml:space="preserve">Rekapitulace </t>
  </si>
  <si>
    <t>Soupis prací a dodávek</t>
  </si>
  <si>
    <t>Zakázka :</t>
  </si>
  <si>
    <t>Část</t>
  </si>
  <si>
    <t>Číslo a název části</t>
  </si>
  <si>
    <t>Část :</t>
  </si>
  <si>
    <t>Rekapitulace soupisů náležejících k části</t>
  </si>
  <si>
    <t>Celkem část</t>
  </si>
  <si>
    <t>Celkem za část</t>
  </si>
  <si>
    <t>Díl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</si>
</sst>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7" xfId="0" applyNumberFormat="1" applyFont="1" applyBorder="1"/>
    <xf numFmtId="164" fontId="7" fillId="0" borderId="29" xfId="0" applyNumberFormat="1" applyFont="1" applyBorder="1"/>
    <xf numFmtId="0" fontId="7" fillId="4" borderId="48" xfId="0" applyFont="1" applyFill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164" fontId="7" fillId="4" borderId="52" xfId="0" applyNumberFormat="1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49" fontId="7" fillId="4" borderId="55" xfId="0" applyNumberFormat="1" applyFont="1" applyFill="1" applyBorder="1"/>
    <xf numFmtId="0" fontId="7" fillId="4" borderId="56" xfId="0" applyFont="1" applyFill="1" applyBorder="1"/>
    <xf numFmtId="164" fontId="7" fillId="4" borderId="57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8" xfId="0" applyFill="1" applyBorder="1" applyAlignment="1">
      <alignment vertical="top"/>
    </xf>
    <xf numFmtId="0" fontId="0" fillId="4" borderId="59" xfId="0" applyFill="1" applyBorder="1" applyAlignment="1">
      <alignment vertical="top"/>
    </xf>
    <xf numFmtId="0" fontId="0" fillId="4" borderId="59" xfId="0" applyFill="1" applyBorder="1" applyAlignment="1">
      <alignment horizontal="center" vertical="top"/>
    </xf>
    <xf numFmtId="49" fontId="0" fillId="4" borderId="59" xfId="0" applyNumberFormat="1" applyFill="1" applyBorder="1" applyAlignment="1">
      <alignment vertical="top"/>
    </xf>
    <xf numFmtId="0" fontId="0" fillId="4" borderId="61" xfId="0" applyFill="1" applyBorder="1" applyAlignment="1">
      <alignment vertical="top"/>
    </xf>
    <xf numFmtId="0" fontId="18" fillId="0" borderId="0" xfId="0" applyFont="1"/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59" xfId="0" applyNumberFormat="1" applyFill="1" applyBorder="1" applyAlignment="1">
      <alignment vertical="top" wrapText="1"/>
    </xf>
    <xf numFmtId="0" fontId="0" fillId="4" borderId="60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1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6" xfId="0" applyFill="1" applyBorder="1" applyAlignment="1">
      <alignment vertical="top"/>
    </xf>
    <xf numFmtId="0" fontId="18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vertical="top" shrinkToFit="1"/>
    </xf>
    <xf numFmtId="4" fontId="18" fillId="0" borderId="64" xfId="0" applyNumberFormat="1" applyFont="1" applyBorder="1" applyAlignment="1">
      <alignment vertical="top" shrinkToFit="1"/>
    </xf>
    <xf numFmtId="0" fontId="0" fillId="4" borderId="59" xfId="0" applyFill="1" applyBorder="1" applyAlignment="1">
      <alignment vertical="top" wrapText="1"/>
    </xf>
    <xf numFmtId="0" fontId="0" fillId="4" borderId="48" xfId="0" applyFill="1" applyBorder="1" applyAlignment="1">
      <alignment vertical="top"/>
    </xf>
    <xf numFmtId="49" fontId="0" fillId="4" borderId="49" xfId="0" applyNumberFormat="1" applyFill="1" applyBorder="1" applyAlignment="1">
      <alignment vertical="top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0" borderId="68" xfId="0" applyFont="1" applyBorder="1" applyAlignment="1">
      <alignment horizontal="center" vertical="top" shrinkToFit="1"/>
    </xf>
    <xf numFmtId="165" fontId="18" fillId="0" borderId="67" xfId="0" applyNumberFormat="1" applyFont="1" applyBorder="1" applyAlignment="1">
      <alignment vertical="top" shrinkToFit="1"/>
    </xf>
    <xf numFmtId="4" fontId="18" fillId="5" borderId="67" xfId="0" applyNumberFormat="1" applyFont="1" applyFill="1" applyBorder="1" applyAlignment="1" applyProtection="1">
      <alignment vertical="top" shrinkToFit="1"/>
      <protection locked="0"/>
    </xf>
    <xf numFmtId="4" fontId="18" fillId="0" borderId="67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14" fillId="4" borderId="70" xfId="0" applyFont="1" applyFill="1" applyBorder="1"/>
    <xf numFmtId="49" fontId="14" fillId="4" borderId="71" xfId="0" applyNumberFormat="1" applyFont="1" applyFill="1" applyBorder="1"/>
    <xf numFmtId="0" fontId="14" fillId="4" borderId="71" xfId="0" applyFont="1" applyFill="1" applyBorder="1" applyAlignment="1">
      <alignment horizontal="center"/>
    </xf>
    <xf numFmtId="0" fontId="14" fillId="4" borderId="71" xfId="0" applyFont="1" applyFill="1" applyBorder="1"/>
    <xf numFmtId="4" fontId="14" fillId="4" borderId="7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67" xfId="0" applyNumberFormat="1" applyFont="1" applyBorder="1" applyAlignment="1">
      <alignment horizontal="left" vertical="top" wrapText="1"/>
    </xf>
    <xf numFmtId="49" fontId="14" fillId="4" borderId="7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19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7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51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1" t="s">
        <v>0</v>
      </c>
      <c r="C5" s="221"/>
      <c r="D5" s="221"/>
      <c r="E5" s="221"/>
      <c r="F5" s="221"/>
      <c r="G5" s="222"/>
      <c r="H5" s="15"/>
    </row>
    <row r="6" spans="1:8" x14ac:dyDescent="0.2">
      <c r="A6" s="20" t="s">
        <v>6</v>
      </c>
      <c r="B6" s="223"/>
      <c r="C6" s="223"/>
      <c r="D6" s="223"/>
      <c r="E6" s="223"/>
      <c r="F6" s="223"/>
      <c r="G6" s="224"/>
      <c r="H6" s="15"/>
    </row>
    <row r="7" spans="1:8" x14ac:dyDescent="0.2">
      <c r="A7" s="20" t="s">
        <v>7</v>
      </c>
      <c r="B7" s="223"/>
      <c r="C7" s="223"/>
      <c r="D7" s="223"/>
      <c r="E7" s="223"/>
      <c r="F7" s="223"/>
      <c r="G7" s="224"/>
      <c r="H7" s="15"/>
    </row>
    <row r="8" spans="1:8" x14ac:dyDescent="0.2">
      <c r="A8" s="20" t="s">
        <v>8</v>
      </c>
      <c r="B8" s="223"/>
      <c r="C8" s="223"/>
      <c r="D8" s="223"/>
      <c r="E8" s="223"/>
      <c r="F8" s="223"/>
      <c r="G8" s="224"/>
      <c r="H8" s="15"/>
    </row>
    <row r="9" spans="1:8" x14ac:dyDescent="0.2">
      <c r="A9" s="20" t="s">
        <v>9</v>
      </c>
      <c r="B9" s="223"/>
      <c r="C9" s="223"/>
      <c r="D9" s="223"/>
      <c r="E9" s="223"/>
      <c r="F9" s="223"/>
      <c r="G9" s="224"/>
      <c r="H9" s="15"/>
    </row>
    <row r="10" spans="1:8" x14ac:dyDescent="0.2">
      <c r="A10" s="20" t="s">
        <v>10</v>
      </c>
      <c r="B10" s="223"/>
      <c r="C10" s="223"/>
      <c r="D10" s="223"/>
      <c r="E10" s="223"/>
      <c r="F10" s="223"/>
      <c r="G10" s="224"/>
      <c r="H10" s="15"/>
    </row>
    <row r="11" spans="1:8" x14ac:dyDescent="0.2">
      <c r="A11" s="20" t="s">
        <v>11</v>
      </c>
      <c r="B11" s="213"/>
      <c r="C11" s="213"/>
      <c r="D11" s="213"/>
      <c r="E11" s="213"/>
      <c r="F11" s="213"/>
      <c r="G11" s="214"/>
      <c r="H11" s="15"/>
    </row>
    <row r="12" spans="1:8" x14ac:dyDescent="0.2">
      <c r="A12" s="20" t="s">
        <v>12</v>
      </c>
      <c r="B12" s="215"/>
      <c r="C12" s="216"/>
      <c r="D12" s="216"/>
      <c r="E12" s="216"/>
      <c r="F12" s="216"/>
      <c r="G12" s="217"/>
      <c r="H12" s="15"/>
    </row>
    <row r="13" spans="1:8" ht="13.5" thickBot="1" x14ac:dyDescent="0.25">
      <c r="A13" s="21" t="s">
        <v>13</v>
      </c>
      <c r="B13" s="218"/>
      <c r="C13" s="218"/>
      <c r="D13" s="218"/>
      <c r="E13" s="218"/>
      <c r="F13" s="218"/>
      <c r="G13" s="219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0" t="s">
        <v>36</v>
      </c>
      <c r="B17" s="220"/>
      <c r="C17" s="220"/>
      <c r="D17" s="220"/>
      <c r="E17" s="220"/>
      <c r="F17" s="220"/>
      <c r="G17" s="220"/>
      <c r="H17" s="15"/>
    </row>
  </sheetData>
  <sheetProtection password="B85D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3"/>
  <sheetViews>
    <sheetView showGridLines="0" tabSelected="1" topLeftCell="B1" zoomScaleNormal="100" zoomScaleSheetLayoutView="75" workbookViewId="0">
      <selection activeCell="D30" sqref="D30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111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112</v>
      </c>
      <c r="D5" s="14" t="s">
        <v>37</v>
      </c>
      <c r="F5" s="80" t="s">
        <v>39</v>
      </c>
      <c r="G5" s="11"/>
      <c r="I5" s="11"/>
    </row>
    <row r="6" spans="1:14" ht="13.5" customHeight="1" x14ac:dyDescent="0.25">
      <c r="B6" s="10"/>
      <c r="C6" s="37"/>
      <c r="D6" s="79" t="s">
        <v>38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21</v>
      </c>
      <c r="D11" s="81" t="s">
        <v>40</v>
      </c>
      <c r="H11" s="13" t="s">
        <v>2</v>
      </c>
      <c r="I11" s="83" t="s">
        <v>44</v>
      </c>
      <c r="J11" s="51"/>
    </row>
    <row r="12" spans="1:14" x14ac:dyDescent="0.2">
      <c r="D12" s="81" t="s">
        <v>41</v>
      </c>
      <c r="H12" s="13" t="s">
        <v>3</v>
      </c>
      <c r="I12" s="83" t="s">
        <v>45</v>
      </c>
      <c r="J12" s="51"/>
    </row>
    <row r="13" spans="1:14" ht="12" customHeight="1" x14ac:dyDescent="0.2">
      <c r="C13" s="82" t="s">
        <v>43</v>
      </c>
      <c r="D13" s="81" t="s">
        <v>42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/>
      <c r="D15" s="12"/>
      <c r="H15" s="13"/>
      <c r="J15" s="52"/>
    </row>
    <row r="16" spans="1:14" ht="12" customHeight="1" x14ac:dyDescent="0.2">
      <c r="C16" s="13"/>
      <c r="D16" s="12"/>
      <c r="H16" s="13"/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110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4"/>
      <c r="B21" s="85" t="s">
        <v>114</v>
      </c>
      <c r="C21" s="86"/>
      <c r="D21" s="86"/>
      <c r="E21" s="87"/>
      <c r="F21" s="88"/>
      <c r="G21" s="88"/>
      <c r="H21" s="95" t="s">
        <v>18</v>
      </c>
      <c r="I21" s="96" t="s">
        <v>19</v>
      </c>
      <c r="J21" s="97" t="s">
        <v>20</v>
      </c>
    </row>
    <row r="22" spans="1:16" x14ac:dyDescent="0.2">
      <c r="A22" s="92"/>
      <c r="B22" s="92" t="s">
        <v>113</v>
      </c>
      <c r="C22" s="93"/>
      <c r="D22" s="93"/>
      <c r="E22" s="93"/>
      <c r="F22" s="93"/>
      <c r="G22" s="94"/>
      <c r="H22" s="98"/>
      <c r="I22" s="99">
        <v>1</v>
      </c>
      <c r="J22" s="100"/>
    </row>
    <row r="23" spans="1:16" x14ac:dyDescent="0.2">
      <c r="A23" s="92"/>
      <c r="B23" s="92" t="s">
        <v>46</v>
      </c>
      <c r="C23" s="93" t="s">
        <v>47</v>
      </c>
      <c r="D23" s="93"/>
      <c r="E23" s="93"/>
      <c r="F23" s="93"/>
      <c r="G23" s="94"/>
      <c r="H23" s="98"/>
      <c r="I23" s="99">
        <v>2</v>
      </c>
      <c r="J23" s="100">
        <f>'Rekapitulace Část 01'!H20</f>
        <v>0</v>
      </c>
      <c r="O23" t="s">
        <v>109</v>
      </c>
      <c r="P23" t="s">
        <v>109</v>
      </c>
    </row>
    <row r="24" spans="1:16" ht="25.5" customHeight="1" x14ac:dyDescent="0.25">
      <c r="A24" s="102"/>
      <c r="B24" s="225" t="s">
        <v>51</v>
      </c>
      <c r="C24" s="226"/>
      <c r="D24" s="226"/>
      <c r="E24" s="226"/>
      <c r="F24" s="103"/>
      <c r="G24" s="104"/>
      <c r="H24" s="105"/>
      <c r="I24" s="106"/>
      <c r="J24" s="101">
        <f>SUM(J22:J23)</f>
        <v>0</v>
      </c>
    </row>
    <row r="33" spans="1:10" ht="15.75" x14ac:dyDescent="0.25">
      <c r="B33" s="107" t="s">
        <v>48</v>
      </c>
    </row>
    <row r="35" spans="1:10" ht="25.5" customHeight="1" x14ac:dyDescent="0.2">
      <c r="A35" s="108"/>
      <c r="B35" s="109" t="s">
        <v>49</v>
      </c>
      <c r="C35" s="110" t="s">
        <v>50</v>
      </c>
      <c r="D35" s="110"/>
      <c r="E35" s="110"/>
      <c r="F35" s="110"/>
      <c r="G35" s="111"/>
      <c r="H35" s="111"/>
      <c r="I35" s="111"/>
      <c r="J35" s="112" t="s">
        <v>51</v>
      </c>
    </row>
    <row r="36" spans="1:10" ht="25.5" customHeight="1" x14ac:dyDescent="0.2">
      <c r="A36" s="113"/>
      <c r="B36" s="114" t="s">
        <v>46</v>
      </c>
      <c r="C36" s="227" t="s">
        <v>52</v>
      </c>
      <c r="D36" s="227"/>
      <c r="E36" s="227"/>
      <c r="F36" s="228"/>
      <c r="G36" s="229"/>
      <c r="H36" s="229"/>
      <c r="I36" s="229"/>
      <c r="J36" s="115">
        <f>'01 02 Pol'!F8</f>
        <v>0</v>
      </c>
    </row>
    <row r="37" spans="1:10" ht="25.5" customHeight="1" x14ac:dyDescent="0.2">
      <c r="A37" s="113"/>
      <c r="B37" s="113" t="s">
        <v>46</v>
      </c>
      <c r="C37" s="230" t="s">
        <v>53</v>
      </c>
      <c r="D37" s="230"/>
      <c r="E37" s="230"/>
      <c r="F37" s="231"/>
      <c r="G37" s="232"/>
      <c r="H37" s="232"/>
      <c r="I37" s="232"/>
      <c r="J37" s="116">
        <f>'01 01 Pol'!F8</f>
        <v>0</v>
      </c>
    </row>
    <row r="38" spans="1:10" ht="25.5" customHeight="1" x14ac:dyDescent="0.2">
      <c r="A38" s="113"/>
      <c r="B38" s="113" t="s">
        <v>54</v>
      </c>
      <c r="C38" s="230" t="s">
        <v>55</v>
      </c>
      <c r="D38" s="230"/>
      <c r="E38" s="230"/>
      <c r="F38" s="231"/>
      <c r="G38" s="232"/>
      <c r="H38" s="232"/>
      <c r="I38" s="232"/>
      <c r="J38" s="116">
        <f>'01 02 Pol'!F15</f>
        <v>0</v>
      </c>
    </row>
    <row r="39" spans="1:10" ht="25.5" customHeight="1" x14ac:dyDescent="0.2">
      <c r="A39" s="113"/>
      <c r="B39" s="117" t="s">
        <v>56</v>
      </c>
      <c r="C39" s="233" t="s">
        <v>57</v>
      </c>
      <c r="D39" s="233"/>
      <c r="E39" s="233"/>
      <c r="F39" s="234"/>
      <c r="G39" s="235"/>
      <c r="H39" s="235"/>
      <c r="I39" s="235"/>
      <c r="J39" s="118">
        <f>'01 01 Pol'!F21</f>
        <v>0</v>
      </c>
    </row>
    <row r="40" spans="1:10" ht="25.5" customHeight="1" x14ac:dyDescent="0.2">
      <c r="A40" s="119"/>
      <c r="B40" s="120" t="s">
        <v>58</v>
      </c>
      <c r="C40" s="121"/>
      <c r="D40" s="121"/>
      <c r="E40" s="121"/>
      <c r="F40" s="122"/>
      <c r="G40" s="123"/>
      <c r="H40" s="123"/>
      <c r="I40" s="123"/>
      <c r="J40" s="124">
        <f>SUM(J36:J39)</f>
        <v>0</v>
      </c>
    </row>
    <row r="41" spans="1:10" x14ac:dyDescent="0.2">
      <c r="A41" s="89"/>
      <c r="B41" s="89"/>
      <c r="C41" s="89"/>
      <c r="D41" s="89"/>
      <c r="E41" s="89"/>
      <c r="F41" s="89"/>
      <c r="G41" s="90"/>
      <c r="H41" s="89"/>
      <c r="I41" s="90"/>
      <c r="J41" s="91"/>
    </row>
    <row r="42" spans="1:10" x14ac:dyDescent="0.2">
      <c r="A42" s="89"/>
      <c r="B42" s="89"/>
      <c r="C42" s="89"/>
      <c r="D42" s="89"/>
      <c r="E42" s="89"/>
      <c r="F42" s="89"/>
      <c r="G42" s="90"/>
      <c r="H42" s="89"/>
      <c r="I42" s="90"/>
      <c r="J42" s="91"/>
    </row>
    <row r="43" spans="1:10" x14ac:dyDescent="0.2">
      <c r="A43" s="89"/>
      <c r="B43" s="89"/>
      <c r="C43" s="89"/>
      <c r="D43" s="89"/>
      <c r="E43" s="89"/>
      <c r="F43" s="89"/>
      <c r="G43" s="90"/>
      <c r="H43" s="89"/>
      <c r="I43" s="90"/>
      <c r="J43" s="91"/>
    </row>
  </sheetData>
  <sheetProtection algorithmName="SHA-512" hashValue="QOwGUtl4dLztQMUW94BCiaB8dbq4MlY5RQVOeCHQlF2g+DpHGh65PTpc636uxmsC5DNGThKHJi30FdARADF6Bw==" saltValue="vnHwpKC7hkRe+2MeDQw46A==" spinCount="100000" sheet="1" objects="1" scenarios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">
    <mergeCell ref="B24:E24"/>
    <mergeCell ref="C36:I36"/>
    <mergeCell ref="C37:I37"/>
    <mergeCell ref="C38:I38"/>
    <mergeCell ref="C39:I39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Zakázka!CisloStavby</f>
        <v>IOP-SKS-2015</v>
      </c>
      <c r="C1" s="31" t="str">
        <f>Zakázka!NazevStavby</f>
        <v>Stropní kolejový systém</v>
      </c>
      <c r="D1" s="31"/>
      <c r="E1" s="31"/>
      <c r="F1" s="31"/>
      <c r="G1" s="24"/>
      <c r="H1" s="33"/>
    </row>
    <row r="2" spans="1:8" ht="13.5" thickBot="1" x14ac:dyDescent="0.25">
      <c r="A2" s="25" t="s">
        <v>24</v>
      </c>
      <c r="B2" s="30"/>
      <c r="C2" s="237"/>
      <c r="D2" s="237"/>
      <c r="E2" s="237"/>
      <c r="F2" s="237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36" t="s">
        <v>17</v>
      </c>
      <c r="B4" s="236"/>
      <c r="C4" s="236"/>
      <c r="D4" s="236"/>
      <c r="E4" s="236"/>
      <c r="F4" s="236"/>
      <c r="G4" s="236"/>
      <c r="H4" s="236"/>
    </row>
    <row r="6" spans="1:8" ht="15.75" x14ac:dyDescent="0.25">
      <c r="A6" s="32" t="s">
        <v>22</v>
      </c>
      <c r="B6" s="29">
        <f>B2</f>
        <v>0</v>
      </c>
    </row>
    <row r="7" spans="1:8" ht="15.75" x14ac:dyDescent="0.25">
      <c r="B7" s="238">
        <f>C2</f>
        <v>0</v>
      </c>
      <c r="C7" s="239"/>
      <c r="D7" s="239"/>
      <c r="E7" s="239"/>
      <c r="F7" s="239"/>
      <c r="G7" s="239"/>
    </row>
    <row r="9" spans="1:8" s="32" customFormat="1" ht="12.75" customHeight="1" x14ac:dyDescent="0.2">
      <c r="A9" s="32" t="s">
        <v>23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B85D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0" t="s">
        <v>25</v>
      </c>
      <c r="B1" s="240"/>
      <c r="C1" s="241"/>
      <c r="D1" s="240"/>
      <c r="E1" s="240"/>
      <c r="F1" s="240"/>
      <c r="G1" s="240"/>
    </row>
    <row r="2" spans="1:7" ht="13.5" thickTop="1" x14ac:dyDescent="0.2">
      <c r="A2" s="55" t="s">
        <v>26</v>
      </c>
      <c r="B2" s="56"/>
      <c r="C2" s="242"/>
      <c r="D2" s="242"/>
      <c r="E2" s="242"/>
      <c r="F2" s="242"/>
      <c r="G2" s="243"/>
    </row>
    <row r="3" spans="1:7" x14ac:dyDescent="0.2">
      <c r="A3" s="57" t="s">
        <v>27</v>
      </c>
      <c r="B3" s="58"/>
      <c r="C3" s="244"/>
      <c r="D3" s="244"/>
      <c r="E3" s="244"/>
      <c r="F3" s="244"/>
      <c r="G3" s="245"/>
    </row>
    <row r="4" spans="1:7" ht="13.5" thickBot="1" x14ac:dyDescent="0.25">
      <c r="A4" s="59" t="s">
        <v>28</v>
      </c>
      <c r="B4" s="60"/>
      <c r="C4" s="246"/>
      <c r="D4" s="246"/>
      <c r="E4" s="246"/>
      <c r="F4" s="246"/>
      <c r="G4" s="247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29</v>
      </c>
      <c r="B6" s="65" t="s">
        <v>30</v>
      </c>
      <c r="C6" s="66" t="s">
        <v>31</v>
      </c>
      <c r="D6" s="67" t="s">
        <v>32</v>
      </c>
      <c r="E6" s="68" t="s">
        <v>33</v>
      </c>
      <c r="F6" s="69" t="s">
        <v>34</v>
      </c>
      <c r="G6" s="70" t="s">
        <v>35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B85D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A6" sqref="A6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112</v>
      </c>
      <c r="B1" s="28" t="str">
        <f>Zakázka!CisloStavby</f>
        <v>IOP-SKS-2015</v>
      </c>
      <c r="C1" s="31" t="str">
        <f>Zakázka!NazevStavby</f>
        <v>Stropní kolejový systém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115</v>
      </c>
      <c r="B2" s="125" t="s">
        <v>46</v>
      </c>
      <c r="C2" s="248" t="s">
        <v>47</v>
      </c>
      <c r="D2" s="237"/>
      <c r="E2" s="237"/>
      <c r="F2" s="237"/>
      <c r="G2" s="26"/>
      <c r="H2" s="34"/>
    </row>
    <row r="3" spans="1:10" ht="13.5" customHeight="1" thickTop="1" x14ac:dyDescent="0.2">
      <c r="H3" s="35"/>
    </row>
    <row r="4" spans="1:10" ht="18" customHeight="1" x14ac:dyDescent="0.25">
      <c r="A4" s="236" t="s">
        <v>110</v>
      </c>
      <c r="B4" s="236"/>
      <c r="C4" s="236"/>
      <c r="D4" s="236"/>
      <c r="E4" s="236"/>
      <c r="F4" s="236"/>
      <c r="G4" s="236"/>
      <c r="H4" s="236"/>
    </row>
    <row r="5" spans="1:10" ht="12.75" customHeight="1" x14ac:dyDescent="0.2">
      <c r="H5" s="35"/>
    </row>
    <row r="6" spans="1:10" ht="15.75" customHeight="1" x14ac:dyDescent="0.25">
      <c r="A6" s="32" t="s">
        <v>22</v>
      </c>
      <c r="B6" s="29" t="str">
        <f>B2</f>
        <v>01</v>
      </c>
      <c r="H6" s="35"/>
    </row>
    <row r="7" spans="1:10" ht="15.75" customHeight="1" x14ac:dyDescent="0.25">
      <c r="B7" s="238" t="str">
        <f>C2</f>
        <v>Stropní kolejové systémy</v>
      </c>
      <c r="C7" s="239"/>
      <c r="D7" s="239"/>
      <c r="E7" s="239"/>
      <c r="F7" s="239"/>
      <c r="G7" s="239"/>
      <c r="H7" s="35"/>
    </row>
    <row r="8" spans="1:10" ht="12.75" customHeight="1" x14ac:dyDescent="0.2">
      <c r="H8" s="35"/>
    </row>
    <row r="9" spans="1:10" ht="12.75" customHeight="1" x14ac:dyDescent="0.2">
      <c r="A9" s="32"/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59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6" t="s">
        <v>116</v>
      </c>
      <c r="B16" s="127"/>
      <c r="C16" s="127"/>
      <c r="D16" s="127"/>
      <c r="E16" s="127"/>
      <c r="F16" s="127"/>
      <c r="G16" s="127"/>
      <c r="H16" s="128"/>
      <c r="I16" s="32"/>
      <c r="J16" s="32"/>
    </row>
    <row r="17" spans="1:55" ht="12.75" customHeight="1" x14ac:dyDescent="0.2">
      <c r="A17" s="134" t="s">
        <v>60</v>
      </c>
      <c r="B17" s="135"/>
      <c r="C17" s="136"/>
      <c r="D17" s="136"/>
      <c r="E17" s="136"/>
      <c r="F17" s="136"/>
      <c r="G17" s="137"/>
      <c r="H17" s="138" t="s">
        <v>61</v>
      </c>
      <c r="I17" s="32"/>
      <c r="J17" s="32"/>
    </row>
    <row r="18" spans="1:55" ht="12.75" customHeight="1" x14ac:dyDescent="0.2">
      <c r="A18" s="132" t="s">
        <v>46</v>
      </c>
      <c r="B18" s="130" t="s">
        <v>62</v>
      </c>
      <c r="C18" s="129"/>
      <c r="D18" s="129"/>
      <c r="E18" s="129"/>
      <c r="F18" s="129"/>
      <c r="G18" s="131"/>
      <c r="H18" s="133">
        <f>'01 01 Pol'!G25</f>
        <v>0</v>
      </c>
      <c r="I18" s="32"/>
      <c r="J18" s="32"/>
      <c r="O18">
        <f>'01 01 Pol'!AN25</f>
        <v>0</v>
      </c>
      <c r="P18">
        <f>'01 01 Pol'!AO25</f>
        <v>0</v>
      </c>
    </row>
    <row r="19" spans="1:55" ht="12.75" customHeight="1" x14ac:dyDescent="0.2">
      <c r="A19" s="132" t="s">
        <v>54</v>
      </c>
      <c r="B19" s="130" t="s">
        <v>52</v>
      </c>
      <c r="C19" s="129"/>
      <c r="D19" s="129"/>
      <c r="E19" s="129"/>
      <c r="F19" s="129"/>
      <c r="G19" s="131"/>
      <c r="H19" s="133">
        <f>'01 02 Pol'!G19</f>
        <v>0</v>
      </c>
      <c r="I19" s="32"/>
      <c r="J19" s="32"/>
      <c r="O19">
        <f>'01 02 Pol'!AN19</f>
        <v>0</v>
      </c>
      <c r="P19">
        <f>'01 02 Pol'!AO19</f>
        <v>0</v>
      </c>
    </row>
    <row r="20" spans="1:55" ht="12.75" customHeight="1" thickBot="1" x14ac:dyDescent="0.25">
      <c r="A20" s="139"/>
      <c r="B20" s="140" t="s">
        <v>117</v>
      </c>
      <c r="C20" s="141"/>
      <c r="D20" s="142" t="str">
        <f>B2</f>
        <v>01</v>
      </c>
      <c r="E20" s="141"/>
      <c r="F20" s="141"/>
      <c r="G20" s="143"/>
      <c r="H20" s="144">
        <f>SUM(H18:H19)</f>
        <v>0</v>
      </c>
      <c r="I20" s="32"/>
      <c r="J20" s="32"/>
    </row>
    <row r="21" spans="1:55" ht="12.75" customHeight="1" x14ac:dyDescent="0.2">
      <c r="A21" s="32"/>
      <c r="B21" s="32"/>
      <c r="C21" s="32"/>
      <c r="D21" s="32"/>
      <c r="E21" s="32"/>
      <c r="F21" s="32"/>
      <c r="G21" s="32"/>
      <c r="H21" s="36"/>
      <c r="I21" s="32"/>
      <c r="J21" s="32"/>
    </row>
    <row r="22" spans="1:55" ht="13.5" thickBot="1" x14ac:dyDescent="0.25">
      <c r="A22" s="126" t="s">
        <v>101</v>
      </c>
      <c r="B22" s="127"/>
      <c r="C22" s="127"/>
      <c r="D22" s="209" t="s">
        <v>46</v>
      </c>
      <c r="E22" s="249" t="s">
        <v>53</v>
      </c>
      <c r="F22" s="249"/>
      <c r="G22" s="249"/>
      <c r="H22" s="249"/>
      <c r="I22" s="32"/>
      <c r="J22" s="32"/>
      <c r="BC22" s="210" t="str">
        <f>E22</f>
        <v>Stropní kolejový systém pro světla</v>
      </c>
    </row>
    <row r="23" spans="1:55" ht="12.75" customHeight="1" x14ac:dyDescent="0.2">
      <c r="A23" s="134" t="s">
        <v>119</v>
      </c>
      <c r="B23" s="135"/>
      <c r="C23" s="136"/>
      <c r="D23" s="136"/>
      <c r="E23" s="136"/>
      <c r="F23" s="136"/>
      <c r="G23" s="137"/>
      <c r="H23" s="138" t="s">
        <v>61</v>
      </c>
      <c r="I23" s="32"/>
      <c r="J23" s="32"/>
    </row>
    <row r="24" spans="1:55" ht="12.75" customHeight="1" x14ac:dyDescent="0.2">
      <c r="A24" s="132" t="s">
        <v>46</v>
      </c>
      <c r="B24" s="130" t="s">
        <v>53</v>
      </c>
      <c r="C24" s="129"/>
      <c r="D24" s="129"/>
      <c r="E24" s="129"/>
      <c r="F24" s="129"/>
      <c r="G24" s="131"/>
      <c r="H24" s="211">
        <f>'01 01 Pol'!F8</f>
        <v>0</v>
      </c>
      <c r="I24" s="32"/>
      <c r="J24" s="32"/>
    </row>
    <row r="25" spans="1:55" ht="12.75" customHeight="1" x14ac:dyDescent="0.2">
      <c r="A25" s="132" t="s">
        <v>56</v>
      </c>
      <c r="B25" s="130" t="s">
        <v>57</v>
      </c>
      <c r="C25" s="129"/>
      <c r="D25" s="129"/>
      <c r="E25" s="129"/>
      <c r="F25" s="129"/>
      <c r="G25" s="131"/>
      <c r="H25" s="211">
        <f>'01 01 Pol'!F21</f>
        <v>0</v>
      </c>
      <c r="I25" s="32"/>
      <c r="J25" s="32"/>
    </row>
    <row r="26" spans="1:55" ht="12.75" customHeight="1" thickBot="1" x14ac:dyDescent="0.25">
      <c r="A26" s="139"/>
      <c r="B26" s="140" t="s">
        <v>102</v>
      </c>
      <c r="C26" s="141"/>
      <c r="D26" s="142" t="str">
        <f>D22</f>
        <v>01</v>
      </c>
      <c r="E26" s="141"/>
      <c r="F26" s="141"/>
      <c r="G26" s="143"/>
      <c r="H26" s="212">
        <f>SUM(H24:H25)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26" t="s">
        <v>101</v>
      </c>
      <c r="B28" s="127"/>
      <c r="C28" s="127"/>
      <c r="D28" s="209" t="s">
        <v>54</v>
      </c>
      <c r="E28" s="249" t="s">
        <v>52</v>
      </c>
      <c r="F28" s="249"/>
      <c r="G28" s="249"/>
      <c r="H28" s="249"/>
      <c r="I28" s="32"/>
      <c r="J28" s="32"/>
      <c r="BC28" s="210" t="str">
        <f>E28</f>
        <v>Stropní kolejový systém pro látkové fotopozadí</v>
      </c>
    </row>
    <row r="29" spans="1:55" ht="12.75" customHeight="1" x14ac:dyDescent="0.2">
      <c r="A29" s="134" t="s">
        <v>119</v>
      </c>
      <c r="B29" s="135"/>
      <c r="C29" s="136"/>
      <c r="D29" s="136"/>
      <c r="E29" s="136"/>
      <c r="F29" s="136"/>
      <c r="G29" s="137"/>
      <c r="H29" s="138" t="s">
        <v>61</v>
      </c>
      <c r="I29" s="32"/>
      <c r="J29" s="32"/>
    </row>
    <row r="30" spans="1:55" ht="12.75" customHeight="1" x14ac:dyDescent="0.2">
      <c r="A30" s="132" t="s">
        <v>46</v>
      </c>
      <c r="B30" s="130" t="s">
        <v>52</v>
      </c>
      <c r="C30" s="129"/>
      <c r="D30" s="129"/>
      <c r="E30" s="129"/>
      <c r="F30" s="129"/>
      <c r="G30" s="131"/>
      <c r="H30" s="211">
        <f>'01 02 Pol'!F8</f>
        <v>0</v>
      </c>
      <c r="I30" s="32"/>
      <c r="J30" s="32"/>
    </row>
    <row r="31" spans="1:55" ht="12.75" customHeight="1" x14ac:dyDescent="0.2">
      <c r="A31" s="132" t="s">
        <v>54</v>
      </c>
      <c r="B31" s="130" t="s">
        <v>55</v>
      </c>
      <c r="C31" s="129"/>
      <c r="D31" s="129"/>
      <c r="E31" s="129"/>
      <c r="F31" s="129"/>
      <c r="G31" s="131"/>
      <c r="H31" s="211">
        <f>'01 02 Pol'!F15</f>
        <v>0</v>
      </c>
      <c r="I31" s="32"/>
      <c r="J31" s="32"/>
    </row>
    <row r="32" spans="1:55" ht="12.75" customHeight="1" thickBot="1" x14ac:dyDescent="0.25">
      <c r="A32" s="139"/>
      <c r="B32" s="140" t="s">
        <v>102</v>
      </c>
      <c r="C32" s="141"/>
      <c r="D32" s="142" t="str">
        <f>D28</f>
        <v>02</v>
      </c>
      <c r="E32" s="141"/>
      <c r="F32" s="141"/>
      <c r="G32" s="143"/>
      <c r="H32" s="212">
        <f>SUM(H30:H31)</f>
        <v>0</v>
      </c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algorithmName="SHA-512" hashValue="bLtDVWuGmd6pgzeF1M0vS+hanAZkz4/knF/q3E3ldysx0oxCeIoiWm5sXBxv42BWPw6EPM88jFyveaUNZWrh3Q==" saltValue="GY2ktLmxLqlvrXhLUp3ayw==" spinCount="100000" sheet="1" objects="1" scenarios="1"/>
  <mergeCells count="5">
    <mergeCell ref="C2:F2"/>
    <mergeCell ref="A4:H4"/>
    <mergeCell ref="B7:G7"/>
    <mergeCell ref="E22:H22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B25" sqref="B25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250" t="s">
        <v>63</v>
      </c>
      <c r="B1" s="250"/>
      <c r="C1" s="251"/>
      <c r="D1" s="250"/>
      <c r="E1" s="250"/>
      <c r="F1" s="250"/>
      <c r="G1" s="250"/>
      <c r="AC1" t="s">
        <v>66</v>
      </c>
    </row>
    <row r="2" spans="1:60" ht="13.5" thickTop="1" x14ac:dyDescent="0.2">
      <c r="A2" s="150" t="s">
        <v>26</v>
      </c>
      <c r="B2" s="154" t="s">
        <v>37</v>
      </c>
      <c r="C2" s="167" t="s">
        <v>38</v>
      </c>
      <c r="D2" s="152"/>
      <c r="E2" s="151"/>
      <c r="F2" s="151"/>
      <c r="G2" s="153"/>
    </row>
    <row r="3" spans="1:60" x14ac:dyDescent="0.2">
      <c r="A3" s="148" t="s">
        <v>27</v>
      </c>
      <c r="B3" s="155" t="s">
        <v>46</v>
      </c>
      <c r="C3" s="168" t="s">
        <v>38</v>
      </c>
      <c r="D3" s="147"/>
      <c r="E3" s="146"/>
      <c r="F3" s="146"/>
      <c r="G3" s="149"/>
    </row>
    <row r="4" spans="1:60" ht="13.5" thickBot="1" x14ac:dyDescent="0.25">
      <c r="A4" s="156" t="s">
        <v>28</v>
      </c>
      <c r="B4" s="157" t="s">
        <v>46</v>
      </c>
      <c r="C4" s="169" t="s">
        <v>62</v>
      </c>
      <c r="D4" s="158"/>
      <c r="E4" s="159"/>
      <c r="F4" s="159"/>
      <c r="G4" s="160"/>
    </row>
    <row r="5" spans="1:60" ht="14.25" thickTop="1" thickBot="1" x14ac:dyDescent="0.25">
      <c r="C5" s="170"/>
      <c r="D5" s="145"/>
    </row>
    <row r="6" spans="1:60" ht="27" thickTop="1" thickBot="1" x14ac:dyDescent="0.25">
      <c r="A6" s="161" t="s">
        <v>29</v>
      </c>
      <c r="B6" s="164" t="s">
        <v>30</v>
      </c>
      <c r="C6" s="171" t="s">
        <v>31</v>
      </c>
      <c r="D6" s="163" t="s">
        <v>32</v>
      </c>
      <c r="E6" s="162" t="s">
        <v>33</v>
      </c>
      <c r="F6" s="165" t="s">
        <v>34</v>
      </c>
      <c r="G6" s="161" t="s">
        <v>35</v>
      </c>
      <c r="H6" s="187" t="s">
        <v>64</v>
      </c>
      <c r="I6" s="172" t="s">
        <v>65</v>
      </c>
      <c r="J6" s="54"/>
    </row>
    <row r="7" spans="1:60" x14ac:dyDescent="0.2">
      <c r="A7" s="188"/>
      <c r="B7" s="189" t="s">
        <v>67</v>
      </c>
      <c r="C7" s="252" t="s">
        <v>68</v>
      </c>
      <c r="D7" s="253"/>
      <c r="E7" s="254"/>
      <c r="F7" s="255"/>
      <c r="G7" s="255"/>
      <c r="H7" s="190"/>
      <c r="I7" s="191"/>
    </row>
    <row r="8" spans="1:60" x14ac:dyDescent="0.2">
      <c r="A8" s="183" t="s">
        <v>69</v>
      </c>
      <c r="B8" s="173" t="s">
        <v>46</v>
      </c>
      <c r="C8" s="205" t="s">
        <v>53</v>
      </c>
      <c r="D8" s="175"/>
      <c r="E8" s="177"/>
      <c r="F8" s="256">
        <f>SUM(G9:G20)</f>
        <v>0</v>
      </c>
      <c r="G8" s="257"/>
      <c r="H8" s="179"/>
      <c r="I8" s="185"/>
    </row>
    <row r="9" spans="1:60" outlineLevel="1" x14ac:dyDescent="0.2">
      <c r="A9" s="184">
        <v>1</v>
      </c>
      <c r="B9" s="174" t="s">
        <v>70</v>
      </c>
      <c r="C9" s="206" t="s">
        <v>71</v>
      </c>
      <c r="D9" s="176" t="s">
        <v>72</v>
      </c>
      <c r="E9" s="178">
        <v>1</v>
      </c>
      <c r="F9" s="180"/>
      <c r="G9" s="181">
        <f t="shared" ref="G9:G20" si="0">ROUND(E9*F9,2)</f>
        <v>0</v>
      </c>
      <c r="H9" s="182"/>
      <c r="I9" s="186" t="s">
        <v>73</v>
      </c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>
        <v>21</v>
      </c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</row>
    <row r="10" spans="1:60" outlineLevel="1" x14ac:dyDescent="0.2">
      <c r="A10" s="184">
        <v>2</v>
      </c>
      <c r="B10" s="174" t="s">
        <v>74</v>
      </c>
      <c r="C10" s="206" t="s">
        <v>75</v>
      </c>
      <c r="D10" s="176" t="s">
        <v>72</v>
      </c>
      <c r="E10" s="178">
        <v>1</v>
      </c>
      <c r="F10" s="180"/>
      <c r="G10" s="181">
        <f t="shared" si="0"/>
        <v>0</v>
      </c>
      <c r="H10" s="182"/>
      <c r="I10" s="186" t="s">
        <v>73</v>
      </c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>
        <v>21</v>
      </c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outlineLevel="1" x14ac:dyDescent="0.2">
      <c r="A11" s="184">
        <v>3</v>
      </c>
      <c r="B11" s="174" t="s">
        <v>76</v>
      </c>
      <c r="C11" s="206" t="s">
        <v>77</v>
      </c>
      <c r="D11" s="176" t="s">
        <v>72</v>
      </c>
      <c r="E11" s="178">
        <v>16.5</v>
      </c>
      <c r="F11" s="180"/>
      <c r="G11" s="181">
        <f t="shared" si="0"/>
        <v>0</v>
      </c>
      <c r="H11" s="182"/>
      <c r="I11" s="186" t="s">
        <v>73</v>
      </c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>
        <v>21</v>
      </c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outlineLevel="1" x14ac:dyDescent="0.2">
      <c r="A12" s="184">
        <v>4</v>
      </c>
      <c r="B12" s="174" t="s">
        <v>78</v>
      </c>
      <c r="C12" s="206" t="s">
        <v>79</v>
      </c>
      <c r="D12" s="176" t="s">
        <v>72</v>
      </c>
      <c r="E12" s="178">
        <v>21</v>
      </c>
      <c r="F12" s="180"/>
      <c r="G12" s="181">
        <f t="shared" si="0"/>
        <v>0</v>
      </c>
      <c r="H12" s="182"/>
      <c r="I12" s="186" t="s">
        <v>73</v>
      </c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>
        <v>21</v>
      </c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</row>
    <row r="13" spans="1:60" outlineLevel="1" x14ac:dyDescent="0.2">
      <c r="A13" s="184">
        <v>5</v>
      </c>
      <c r="B13" s="174" t="s">
        <v>80</v>
      </c>
      <c r="C13" s="206" t="s">
        <v>81</v>
      </c>
      <c r="D13" s="176" t="s">
        <v>72</v>
      </c>
      <c r="E13" s="178">
        <v>20</v>
      </c>
      <c r="F13" s="180"/>
      <c r="G13" s="181">
        <f t="shared" si="0"/>
        <v>0</v>
      </c>
      <c r="H13" s="182"/>
      <c r="I13" s="186" t="s">
        <v>73</v>
      </c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>
        <v>21</v>
      </c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outlineLevel="1" x14ac:dyDescent="0.2">
      <c r="A14" s="184">
        <v>6</v>
      </c>
      <c r="B14" s="174" t="s">
        <v>82</v>
      </c>
      <c r="C14" s="206" t="s">
        <v>83</v>
      </c>
      <c r="D14" s="176" t="s">
        <v>72</v>
      </c>
      <c r="E14" s="178">
        <v>21</v>
      </c>
      <c r="F14" s="180"/>
      <c r="G14" s="181">
        <f t="shared" si="0"/>
        <v>0</v>
      </c>
      <c r="H14" s="182"/>
      <c r="I14" s="186" t="s">
        <v>73</v>
      </c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>
        <v>21</v>
      </c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outlineLevel="1" x14ac:dyDescent="0.2">
      <c r="A15" s="184">
        <v>7</v>
      </c>
      <c r="B15" s="174" t="s">
        <v>84</v>
      </c>
      <c r="C15" s="206" t="s">
        <v>85</v>
      </c>
      <c r="D15" s="176" t="s">
        <v>72</v>
      </c>
      <c r="E15" s="178">
        <v>21</v>
      </c>
      <c r="F15" s="180"/>
      <c r="G15" s="181">
        <f t="shared" si="0"/>
        <v>0</v>
      </c>
      <c r="H15" s="182"/>
      <c r="I15" s="186" t="s">
        <v>73</v>
      </c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>
        <v>21</v>
      </c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</row>
    <row r="16" spans="1:60" outlineLevel="1" x14ac:dyDescent="0.2">
      <c r="A16" s="184">
        <v>8</v>
      </c>
      <c r="B16" s="174" t="s">
        <v>86</v>
      </c>
      <c r="C16" s="206" t="s">
        <v>87</v>
      </c>
      <c r="D16" s="176" t="s">
        <v>72</v>
      </c>
      <c r="E16" s="178">
        <v>4</v>
      </c>
      <c r="F16" s="180"/>
      <c r="G16" s="181">
        <f t="shared" si="0"/>
        <v>0</v>
      </c>
      <c r="H16" s="182"/>
      <c r="I16" s="186" t="s">
        <v>73</v>
      </c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>
        <v>21</v>
      </c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outlineLevel="1" x14ac:dyDescent="0.2">
      <c r="A17" s="184">
        <v>9</v>
      </c>
      <c r="B17" s="174" t="s">
        <v>88</v>
      </c>
      <c r="C17" s="206" t="s">
        <v>89</v>
      </c>
      <c r="D17" s="176" t="s">
        <v>72</v>
      </c>
      <c r="E17" s="178">
        <v>36</v>
      </c>
      <c r="F17" s="180"/>
      <c r="G17" s="181">
        <f t="shared" si="0"/>
        <v>0</v>
      </c>
      <c r="H17" s="182"/>
      <c r="I17" s="186" t="s">
        <v>73</v>
      </c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>
        <v>21</v>
      </c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</row>
    <row r="18" spans="1:60" outlineLevel="1" x14ac:dyDescent="0.2">
      <c r="A18" s="184">
        <v>10</v>
      </c>
      <c r="B18" s="174" t="s">
        <v>90</v>
      </c>
      <c r="C18" s="206" t="s">
        <v>91</v>
      </c>
      <c r="D18" s="176" t="s">
        <v>72</v>
      </c>
      <c r="E18" s="178">
        <v>6</v>
      </c>
      <c r="F18" s="180"/>
      <c r="G18" s="181">
        <f t="shared" si="0"/>
        <v>0</v>
      </c>
      <c r="H18" s="182"/>
      <c r="I18" s="186" t="s">
        <v>73</v>
      </c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>
        <v>21</v>
      </c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</row>
    <row r="19" spans="1:60" outlineLevel="1" x14ac:dyDescent="0.2">
      <c r="A19" s="184">
        <v>11</v>
      </c>
      <c r="B19" s="174" t="s">
        <v>92</v>
      </c>
      <c r="C19" s="206" t="s">
        <v>93</v>
      </c>
      <c r="D19" s="176" t="s">
        <v>72</v>
      </c>
      <c r="E19" s="178">
        <v>21</v>
      </c>
      <c r="F19" s="180"/>
      <c r="G19" s="181">
        <f t="shared" si="0"/>
        <v>0</v>
      </c>
      <c r="H19" s="182"/>
      <c r="I19" s="186" t="s">
        <v>73</v>
      </c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>
        <v>21</v>
      </c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</row>
    <row r="20" spans="1:60" outlineLevel="1" x14ac:dyDescent="0.2">
      <c r="A20" s="184">
        <v>12</v>
      </c>
      <c r="B20" s="174" t="s">
        <v>94</v>
      </c>
      <c r="C20" s="206" t="s">
        <v>95</v>
      </c>
      <c r="D20" s="176" t="s">
        <v>72</v>
      </c>
      <c r="E20" s="178">
        <v>21</v>
      </c>
      <c r="F20" s="180"/>
      <c r="G20" s="181">
        <f t="shared" si="0"/>
        <v>0</v>
      </c>
      <c r="H20" s="182"/>
      <c r="I20" s="186" t="s">
        <v>73</v>
      </c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>
        <v>21</v>
      </c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</row>
    <row r="21" spans="1:60" x14ac:dyDescent="0.2">
      <c r="A21" s="183" t="s">
        <v>69</v>
      </c>
      <c r="B21" s="173" t="s">
        <v>56</v>
      </c>
      <c r="C21" s="205" t="s">
        <v>57</v>
      </c>
      <c r="D21" s="175"/>
      <c r="E21" s="177"/>
      <c r="F21" s="258">
        <f>SUM(G22:G23)</f>
        <v>0</v>
      </c>
      <c r="G21" s="259"/>
      <c r="H21" s="179"/>
      <c r="I21" s="185"/>
    </row>
    <row r="22" spans="1:60" outlineLevel="1" x14ac:dyDescent="0.2">
      <c r="A22" s="184">
        <v>13</v>
      </c>
      <c r="B22" s="174" t="s">
        <v>96</v>
      </c>
      <c r="C22" s="206" t="s">
        <v>97</v>
      </c>
      <c r="D22" s="176" t="s">
        <v>98</v>
      </c>
      <c r="E22" s="178">
        <v>1</v>
      </c>
      <c r="F22" s="180"/>
      <c r="G22" s="181">
        <f>ROUND(E22*F22,2)</f>
        <v>0</v>
      </c>
      <c r="H22" s="182"/>
      <c r="I22" s="186" t="s">
        <v>73</v>
      </c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>
        <v>21</v>
      </c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</row>
    <row r="23" spans="1:60" ht="13.5" outlineLevel="1" thickBot="1" x14ac:dyDescent="0.25">
      <c r="A23" s="192">
        <v>14</v>
      </c>
      <c r="B23" s="193" t="s">
        <v>99</v>
      </c>
      <c r="C23" s="207" t="s">
        <v>100</v>
      </c>
      <c r="D23" s="194" t="s">
        <v>98</v>
      </c>
      <c r="E23" s="195">
        <v>1</v>
      </c>
      <c r="F23" s="196"/>
      <c r="G23" s="197">
        <f>ROUND(E23*F23,2)</f>
        <v>0</v>
      </c>
      <c r="H23" s="198"/>
      <c r="I23" s="199" t="s">
        <v>73</v>
      </c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>
        <v>21</v>
      </c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</row>
    <row r="24" spans="1:60" hidden="1" x14ac:dyDescent="0.2">
      <c r="C24" s="81"/>
      <c r="D24" s="145"/>
      <c r="AK24">
        <f>SUM(AK1:AK23)</f>
        <v>0</v>
      </c>
      <c r="AL24">
        <f>SUM(AL1:AL23)</f>
        <v>0</v>
      </c>
      <c r="AN24">
        <v>15</v>
      </c>
      <c r="AO24">
        <v>21</v>
      </c>
    </row>
    <row r="25" spans="1:60" ht="13.5" hidden="1" thickBot="1" x14ac:dyDescent="0.25">
      <c r="A25" s="200"/>
      <c r="B25" s="201" t="s">
        <v>118</v>
      </c>
      <c r="C25" s="208"/>
      <c r="D25" s="202"/>
      <c r="E25" s="203"/>
      <c r="F25" s="203"/>
      <c r="G25" s="204">
        <f>F8+F21</f>
        <v>0</v>
      </c>
      <c r="AN25">
        <f>SUMIF(AM8:AM24,AN24,G8:G24)</f>
        <v>0</v>
      </c>
      <c r="AO25">
        <f>SUMIF(AM8:AM24,AO24,G8:G24)</f>
        <v>0</v>
      </c>
    </row>
    <row r="26" spans="1:60" x14ac:dyDescent="0.2">
      <c r="D26" s="145"/>
    </row>
    <row r="27" spans="1:60" x14ac:dyDescent="0.2">
      <c r="D27" s="145"/>
    </row>
    <row r="28" spans="1:60" x14ac:dyDescent="0.2">
      <c r="D28" s="145"/>
    </row>
    <row r="29" spans="1:60" x14ac:dyDescent="0.2">
      <c r="D29" s="145"/>
    </row>
    <row r="30" spans="1:60" x14ac:dyDescent="0.2">
      <c r="D30" s="145"/>
    </row>
    <row r="31" spans="1:60" x14ac:dyDescent="0.2">
      <c r="D31" s="145"/>
    </row>
    <row r="32" spans="1:60" x14ac:dyDescent="0.2">
      <c r="D32" s="145"/>
    </row>
    <row r="33" spans="4:4" x14ac:dyDescent="0.2">
      <c r="D33" s="145"/>
    </row>
    <row r="34" spans="4:4" x14ac:dyDescent="0.2">
      <c r="D34" s="145"/>
    </row>
    <row r="35" spans="4:4" x14ac:dyDescent="0.2">
      <c r="D35" s="145"/>
    </row>
    <row r="36" spans="4:4" x14ac:dyDescent="0.2">
      <c r="D36" s="145"/>
    </row>
    <row r="37" spans="4:4" x14ac:dyDescent="0.2">
      <c r="D37" s="145"/>
    </row>
    <row r="38" spans="4:4" x14ac:dyDescent="0.2">
      <c r="D38" s="145"/>
    </row>
    <row r="39" spans="4:4" x14ac:dyDescent="0.2">
      <c r="D39" s="145"/>
    </row>
    <row r="40" spans="4:4" x14ac:dyDescent="0.2">
      <c r="D40" s="145"/>
    </row>
    <row r="41" spans="4:4" x14ac:dyDescent="0.2">
      <c r="D41" s="145"/>
    </row>
    <row r="42" spans="4:4" x14ac:dyDescent="0.2">
      <c r="D42" s="145"/>
    </row>
    <row r="43" spans="4:4" x14ac:dyDescent="0.2">
      <c r="D43" s="145"/>
    </row>
    <row r="44" spans="4:4" x14ac:dyDescent="0.2">
      <c r="D44" s="145"/>
    </row>
    <row r="45" spans="4:4" x14ac:dyDescent="0.2">
      <c r="D45" s="145"/>
    </row>
    <row r="46" spans="4:4" x14ac:dyDescent="0.2">
      <c r="D46" s="145"/>
    </row>
    <row r="47" spans="4:4" x14ac:dyDescent="0.2">
      <c r="D47" s="145"/>
    </row>
    <row r="48" spans="4:4" x14ac:dyDescent="0.2">
      <c r="D48" s="145"/>
    </row>
    <row r="49" spans="4:4" x14ac:dyDescent="0.2">
      <c r="D49" s="145"/>
    </row>
    <row r="50" spans="4:4" x14ac:dyDescent="0.2">
      <c r="D50" s="145"/>
    </row>
    <row r="51" spans="4:4" x14ac:dyDescent="0.2">
      <c r="D51" s="145"/>
    </row>
    <row r="52" spans="4:4" x14ac:dyDescent="0.2">
      <c r="D52" s="145"/>
    </row>
    <row r="53" spans="4:4" x14ac:dyDescent="0.2">
      <c r="D53" s="145"/>
    </row>
    <row r="54" spans="4:4" x14ac:dyDescent="0.2">
      <c r="D54" s="145"/>
    </row>
    <row r="55" spans="4:4" x14ac:dyDescent="0.2">
      <c r="D55" s="145"/>
    </row>
    <row r="56" spans="4:4" x14ac:dyDescent="0.2">
      <c r="D56" s="145"/>
    </row>
    <row r="57" spans="4:4" x14ac:dyDescent="0.2">
      <c r="D57" s="145"/>
    </row>
    <row r="58" spans="4:4" x14ac:dyDescent="0.2">
      <c r="D58" s="145"/>
    </row>
    <row r="59" spans="4:4" x14ac:dyDescent="0.2">
      <c r="D59" s="145"/>
    </row>
    <row r="60" spans="4:4" x14ac:dyDescent="0.2">
      <c r="D60" s="145"/>
    </row>
    <row r="61" spans="4:4" x14ac:dyDescent="0.2">
      <c r="D61" s="145"/>
    </row>
    <row r="62" spans="4:4" x14ac:dyDescent="0.2">
      <c r="D62" s="145"/>
    </row>
    <row r="63" spans="4:4" x14ac:dyDescent="0.2">
      <c r="D63" s="145"/>
    </row>
    <row r="64" spans="4:4" x14ac:dyDescent="0.2">
      <c r="D64" s="145"/>
    </row>
    <row r="65" spans="4:4" x14ac:dyDescent="0.2">
      <c r="D65" s="145"/>
    </row>
    <row r="66" spans="4:4" x14ac:dyDescent="0.2">
      <c r="D66" s="145"/>
    </row>
    <row r="67" spans="4:4" x14ac:dyDescent="0.2">
      <c r="D67" s="145"/>
    </row>
    <row r="68" spans="4:4" x14ac:dyDescent="0.2">
      <c r="D68" s="145"/>
    </row>
    <row r="69" spans="4:4" x14ac:dyDescent="0.2">
      <c r="D69" s="145"/>
    </row>
    <row r="70" spans="4:4" x14ac:dyDescent="0.2">
      <c r="D70" s="145"/>
    </row>
    <row r="71" spans="4:4" x14ac:dyDescent="0.2">
      <c r="D71" s="145"/>
    </row>
    <row r="72" spans="4:4" x14ac:dyDescent="0.2">
      <c r="D72" s="145"/>
    </row>
    <row r="73" spans="4:4" x14ac:dyDescent="0.2">
      <c r="D73" s="145"/>
    </row>
    <row r="74" spans="4:4" x14ac:dyDescent="0.2">
      <c r="D74" s="145"/>
    </row>
    <row r="75" spans="4:4" x14ac:dyDescent="0.2">
      <c r="D75" s="145"/>
    </row>
    <row r="76" spans="4:4" x14ac:dyDescent="0.2">
      <c r="D76" s="145"/>
    </row>
    <row r="77" spans="4:4" x14ac:dyDescent="0.2">
      <c r="D77" s="145"/>
    </row>
    <row r="78" spans="4:4" x14ac:dyDescent="0.2">
      <c r="D78" s="145"/>
    </row>
    <row r="79" spans="4:4" x14ac:dyDescent="0.2">
      <c r="D79" s="145"/>
    </row>
    <row r="80" spans="4:4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sheetProtection algorithmName="SHA-512" hashValue="0atCK4EDwLKMSpQomkxOnGiIp3bZPg1x9Vhply2X50Bo+0tTD8qRbFYhhE/uQfKpj8GQEz30SI/odKRg5j956Q==" saltValue="5SpwHNrYCCw1AKmaf8blWQ==" spinCount="100000" sheet="1" objects="1" scenarios="1"/>
  <mergeCells count="4">
    <mergeCell ref="A1:G1"/>
    <mergeCell ref="C7:G7"/>
    <mergeCell ref="F8:G8"/>
    <mergeCell ref="F21:G21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250" t="s">
        <v>63</v>
      </c>
      <c r="B1" s="250"/>
      <c r="C1" s="251"/>
      <c r="D1" s="250"/>
      <c r="E1" s="250"/>
      <c r="F1" s="250"/>
      <c r="G1" s="250"/>
      <c r="AC1" t="s">
        <v>66</v>
      </c>
    </row>
    <row r="2" spans="1:60" ht="13.5" thickTop="1" x14ac:dyDescent="0.2">
      <c r="A2" s="150" t="s">
        <v>26</v>
      </c>
      <c r="B2" s="154" t="s">
        <v>37</v>
      </c>
      <c r="C2" s="167" t="s">
        <v>38</v>
      </c>
      <c r="D2" s="152"/>
      <c r="E2" s="151"/>
      <c r="F2" s="151"/>
      <c r="G2" s="153"/>
    </row>
    <row r="3" spans="1:60" x14ac:dyDescent="0.2">
      <c r="A3" s="148" t="s">
        <v>27</v>
      </c>
      <c r="B3" s="155" t="s">
        <v>46</v>
      </c>
      <c r="C3" s="168" t="s">
        <v>38</v>
      </c>
      <c r="D3" s="147"/>
      <c r="E3" s="146"/>
      <c r="F3" s="146"/>
      <c r="G3" s="149"/>
    </row>
    <row r="4" spans="1:60" ht="13.5" thickBot="1" x14ac:dyDescent="0.25">
      <c r="A4" s="156" t="s">
        <v>28</v>
      </c>
      <c r="B4" s="157" t="s">
        <v>54</v>
      </c>
      <c r="C4" s="169" t="s">
        <v>52</v>
      </c>
      <c r="D4" s="158"/>
      <c r="E4" s="159"/>
      <c r="F4" s="159"/>
      <c r="G4" s="160"/>
    </row>
    <row r="5" spans="1:60" ht="14.25" thickTop="1" thickBot="1" x14ac:dyDescent="0.25">
      <c r="C5" s="170"/>
      <c r="D5" s="145"/>
    </row>
    <row r="6" spans="1:60" ht="27" thickTop="1" thickBot="1" x14ac:dyDescent="0.25">
      <c r="A6" s="161" t="s">
        <v>29</v>
      </c>
      <c r="B6" s="164" t="s">
        <v>30</v>
      </c>
      <c r="C6" s="171" t="s">
        <v>31</v>
      </c>
      <c r="D6" s="163" t="s">
        <v>32</v>
      </c>
      <c r="E6" s="162" t="s">
        <v>33</v>
      </c>
      <c r="F6" s="165" t="s">
        <v>34</v>
      </c>
      <c r="G6" s="161" t="s">
        <v>35</v>
      </c>
      <c r="H6" s="187" t="s">
        <v>64</v>
      </c>
      <c r="I6" s="172" t="s">
        <v>65</v>
      </c>
      <c r="J6" s="54"/>
    </row>
    <row r="7" spans="1:60" x14ac:dyDescent="0.2">
      <c r="A7" s="188"/>
      <c r="B7" s="189" t="s">
        <v>67</v>
      </c>
      <c r="C7" s="252" t="s">
        <v>68</v>
      </c>
      <c r="D7" s="253"/>
      <c r="E7" s="254"/>
      <c r="F7" s="255"/>
      <c r="G7" s="255"/>
      <c r="H7" s="190"/>
      <c r="I7" s="191"/>
    </row>
    <row r="8" spans="1:60" x14ac:dyDescent="0.2">
      <c r="A8" s="183" t="s">
        <v>69</v>
      </c>
      <c r="B8" s="173" t="s">
        <v>46</v>
      </c>
      <c r="C8" s="205" t="s">
        <v>52</v>
      </c>
      <c r="D8" s="175"/>
      <c r="E8" s="177"/>
      <c r="F8" s="256">
        <f>SUM(G9:G14)</f>
        <v>0</v>
      </c>
      <c r="G8" s="257"/>
      <c r="H8" s="179"/>
      <c r="I8" s="185"/>
    </row>
    <row r="9" spans="1:60" outlineLevel="1" x14ac:dyDescent="0.2">
      <c r="A9" s="184">
        <v>1</v>
      </c>
      <c r="B9" s="174" t="s">
        <v>76</v>
      </c>
      <c r="C9" s="206" t="s">
        <v>77</v>
      </c>
      <c r="D9" s="176" t="s">
        <v>72</v>
      </c>
      <c r="E9" s="178">
        <v>6.5</v>
      </c>
      <c r="F9" s="180"/>
      <c r="G9" s="181">
        <f t="shared" ref="G9:G14" si="0">ROUND(E9*F9,2)</f>
        <v>0</v>
      </c>
      <c r="H9" s="182"/>
      <c r="I9" s="186" t="s">
        <v>73</v>
      </c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>
        <v>21</v>
      </c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</row>
    <row r="10" spans="1:60" outlineLevel="1" x14ac:dyDescent="0.2">
      <c r="A10" s="184">
        <v>2</v>
      </c>
      <c r="B10" s="174" t="s">
        <v>103</v>
      </c>
      <c r="C10" s="206" t="s">
        <v>104</v>
      </c>
      <c r="D10" s="176" t="s">
        <v>72</v>
      </c>
      <c r="E10" s="178">
        <v>2</v>
      </c>
      <c r="F10" s="180"/>
      <c r="G10" s="181">
        <f t="shared" si="0"/>
        <v>0</v>
      </c>
      <c r="H10" s="182"/>
      <c r="I10" s="186" t="s">
        <v>73</v>
      </c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>
        <v>21</v>
      </c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outlineLevel="1" x14ac:dyDescent="0.2">
      <c r="A11" s="184">
        <v>3</v>
      </c>
      <c r="B11" s="174" t="s">
        <v>78</v>
      </c>
      <c r="C11" s="206" t="s">
        <v>79</v>
      </c>
      <c r="D11" s="176" t="s">
        <v>72</v>
      </c>
      <c r="E11" s="178">
        <v>3</v>
      </c>
      <c r="F11" s="180"/>
      <c r="G11" s="181">
        <f t="shared" si="0"/>
        <v>0</v>
      </c>
      <c r="H11" s="182"/>
      <c r="I11" s="186" t="s">
        <v>73</v>
      </c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>
        <v>21</v>
      </c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outlineLevel="1" x14ac:dyDescent="0.2">
      <c r="A12" s="184">
        <v>4</v>
      </c>
      <c r="B12" s="174" t="s">
        <v>84</v>
      </c>
      <c r="C12" s="206" t="s">
        <v>85</v>
      </c>
      <c r="D12" s="176" t="s">
        <v>72</v>
      </c>
      <c r="E12" s="178">
        <v>3</v>
      </c>
      <c r="F12" s="180"/>
      <c r="G12" s="181">
        <f t="shared" si="0"/>
        <v>0</v>
      </c>
      <c r="H12" s="182"/>
      <c r="I12" s="186" t="s">
        <v>73</v>
      </c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>
        <v>21</v>
      </c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</row>
    <row r="13" spans="1:60" outlineLevel="1" x14ac:dyDescent="0.2">
      <c r="A13" s="184">
        <v>5</v>
      </c>
      <c r="B13" s="174" t="s">
        <v>105</v>
      </c>
      <c r="C13" s="206" t="s">
        <v>89</v>
      </c>
      <c r="D13" s="176" t="s">
        <v>106</v>
      </c>
      <c r="E13" s="178">
        <v>27</v>
      </c>
      <c r="F13" s="180"/>
      <c r="G13" s="181">
        <f t="shared" si="0"/>
        <v>0</v>
      </c>
      <c r="H13" s="182"/>
      <c r="I13" s="186" t="s">
        <v>73</v>
      </c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>
        <v>21</v>
      </c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outlineLevel="1" x14ac:dyDescent="0.2">
      <c r="A14" s="184">
        <v>6</v>
      </c>
      <c r="B14" s="174" t="s">
        <v>107</v>
      </c>
      <c r="C14" s="206" t="s">
        <v>108</v>
      </c>
      <c r="D14" s="176" t="s">
        <v>106</v>
      </c>
      <c r="E14" s="178">
        <v>30</v>
      </c>
      <c r="F14" s="180"/>
      <c r="G14" s="181">
        <f t="shared" si="0"/>
        <v>0</v>
      </c>
      <c r="H14" s="182"/>
      <c r="I14" s="186" t="s">
        <v>73</v>
      </c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>
        <v>21</v>
      </c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x14ac:dyDescent="0.2">
      <c r="A15" s="183" t="s">
        <v>69</v>
      </c>
      <c r="B15" s="173" t="s">
        <v>54</v>
      </c>
      <c r="C15" s="205" t="s">
        <v>55</v>
      </c>
      <c r="D15" s="175"/>
      <c r="E15" s="177"/>
      <c r="F15" s="258">
        <f>SUM(G16:G17)</f>
        <v>0</v>
      </c>
      <c r="G15" s="259"/>
      <c r="H15" s="179"/>
      <c r="I15" s="185"/>
    </row>
    <row r="16" spans="1:60" outlineLevel="1" x14ac:dyDescent="0.2">
      <c r="A16" s="184">
        <v>7</v>
      </c>
      <c r="B16" s="174" t="s">
        <v>96</v>
      </c>
      <c r="C16" s="206" t="s">
        <v>97</v>
      </c>
      <c r="D16" s="176" t="s">
        <v>98</v>
      </c>
      <c r="E16" s="178">
        <v>1</v>
      </c>
      <c r="F16" s="180"/>
      <c r="G16" s="181">
        <f>ROUND(E16*F16,2)</f>
        <v>0</v>
      </c>
      <c r="H16" s="182"/>
      <c r="I16" s="186" t="s">
        <v>73</v>
      </c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>
        <v>21</v>
      </c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ht="13.5" outlineLevel="1" thickBot="1" x14ac:dyDescent="0.25">
      <c r="A17" s="192">
        <v>8</v>
      </c>
      <c r="B17" s="193" t="s">
        <v>99</v>
      </c>
      <c r="C17" s="207" t="s">
        <v>100</v>
      </c>
      <c r="D17" s="194" t="s">
        <v>98</v>
      </c>
      <c r="E17" s="195">
        <v>1</v>
      </c>
      <c r="F17" s="196"/>
      <c r="G17" s="197">
        <f>ROUND(E17*F17,2)</f>
        <v>0</v>
      </c>
      <c r="H17" s="198"/>
      <c r="I17" s="199" t="s">
        <v>73</v>
      </c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>
        <v>21</v>
      </c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</row>
    <row r="18" spans="1:60" hidden="1" x14ac:dyDescent="0.2">
      <c r="C18" s="81"/>
      <c r="D18" s="145"/>
      <c r="AK18">
        <f>SUM(AK1:AK17)</f>
        <v>0</v>
      </c>
      <c r="AL18">
        <f>SUM(AL1:AL17)</f>
        <v>0</v>
      </c>
      <c r="AN18">
        <v>15</v>
      </c>
      <c r="AO18">
        <v>21</v>
      </c>
    </row>
    <row r="19" spans="1:60" ht="13.5" hidden="1" thickBot="1" x14ac:dyDescent="0.25">
      <c r="A19" s="200"/>
      <c r="B19" s="201" t="s">
        <v>118</v>
      </c>
      <c r="C19" s="208"/>
      <c r="D19" s="202"/>
      <c r="E19" s="203"/>
      <c r="F19" s="203"/>
      <c r="G19" s="204">
        <f>F8+F15</f>
        <v>0</v>
      </c>
      <c r="AN19">
        <f>SUMIF(AM8:AM18,AN18,G8:G18)</f>
        <v>0</v>
      </c>
      <c r="AO19">
        <f>SUMIF(AM8:AM18,AO18,G8:G18)</f>
        <v>0</v>
      </c>
    </row>
    <row r="20" spans="1:60" x14ac:dyDescent="0.2">
      <c r="D20" s="145"/>
    </row>
    <row r="21" spans="1:60" x14ac:dyDescent="0.2">
      <c r="D21" s="145"/>
    </row>
    <row r="22" spans="1:60" x14ac:dyDescent="0.2">
      <c r="D22" s="145"/>
    </row>
    <row r="23" spans="1:60" x14ac:dyDescent="0.2">
      <c r="D23" s="145"/>
    </row>
    <row r="24" spans="1:60" x14ac:dyDescent="0.2">
      <c r="D24" s="145"/>
    </row>
    <row r="25" spans="1:60" x14ac:dyDescent="0.2">
      <c r="D25" s="145"/>
    </row>
    <row r="26" spans="1:60" x14ac:dyDescent="0.2">
      <c r="D26" s="145"/>
    </row>
    <row r="27" spans="1:60" x14ac:dyDescent="0.2">
      <c r="D27" s="145"/>
    </row>
    <row r="28" spans="1:60" x14ac:dyDescent="0.2">
      <c r="D28" s="145"/>
    </row>
    <row r="29" spans="1:60" x14ac:dyDescent="0.2">
      <c r="D29" s="145"/>
    </row>
    <row r="30" spans="1:60" x14ac:dyDescent="0.2">
      <c r="D30" s="145"/>
    </row>
    <row r="31" spans="1:60" x14ac:dyDescent="0.2">
      <c r="D31" s="145"/>
    </row>
    <row r="32" spans="1:60" x14ac:dyDescent="0.2">
      <c r="D32" s="145"/>
    </row>
    <row r="33" spans="4:4" x14ac:dyDescent="0.2">
      <c r="D33" s="145"/>
    </row>
    <row r="34" spans="4:4" x14ac:dyDescent="0.2">
      <c r="D34" s="145"/>
    </row>
    <row r="35" spans="4:4" x14ac:dyDescent="0.2">
      <c r="D35" s="145"/>
    </row>
    <row r="36" spans="4:4" x14ac:dyDescent="0.2">
      <c r="D36" s="145"/>
    </row>
    <row r="37" spans="4:4" x14ac:dyDescent="0.2">
      <c r="D37" s="145"/>
    </row>
    <row r="38" spans="4:4" x14ac:dyDescent="0.2">
      <c r="D38" s="145"/>
    </row>
    <row r="39" spans="4:4" x14ac:dyDescent="0.2">
      <c r="D39" s="145"/>
    </row>
    <row r="40" spans="4:4" x14ac:dyDescent="0.2">
      <c r="D40" s="145"/>
    </row>
    <row r="41" spans="4:4" x14ac:dyDescent="0.2">
      <c r="D41" s="145"/>
    </row>
    <row r="42" spans="4:4" x14ac:dyDescent="0.2">
      <c r="D42" s="145"/>
    </row>
    <row r="43" spans="4:4" x14ac:dyDescent="0.2">
      <c r="D43" s="145"/>
    </row>
    <row r="44" spans="4:4" x14ac:dyDescent="0.2">
      <c r="D44" s="145"/>
    </row>
    <row r="45" spans="4:4" x14ac:dyDescent="0.2">
      <c r="D45" s="145"/>
    </row>
    <row r="46" spans="4:4" x14ac:dyDescent="0.2">
      <c r="D46" s="145"/>
    </row>
    <row r="47" spans="4:4" x14ac:dyDescent="0.2">
      <c r="D47" s="145"/>
    </row>
    <row r="48" spans="4:4" x14ac:dyDescent="0.2">
      <c r="D48" s="145"/>
    </row>
    <row r="49" spans="4:4" x14ac:dyDescent="0.2">
      <c r="D49" s="145"/>
    </row>
    <row r="50" spans="4:4" x14ac:dyDescent="0.2">
      <c r="D50" s="145"/>
    </row>
    <row r="51" spans="4:4" x14ac:dyDescent="0.2">
      <c r="D51" s="145"/>
    </row>
    <row r="52" spans="4:4" x14ac:dyDescent="0.2">
      <c r="D52" s="145"/>
    </row>
    <row r="53" spans="4:4" x14ac:dyDescent="0.2">
      <c r="D53" s="145"/>
    </row>
    <row r="54" spans="4:4" x14ac:dyDescent="0.2">
      <c r="D54" s="145"/>
    </row>
    <row r="55" spans="4:4" x14ac:dyDescent="0.2">
      <c r="D55" s="145"/>
    </row>
    <row r="56" spans="4:4" x14ac:dyDescent="0.2">
      <c r="D56" s="145"/>
    </row>
    <row r="57" spans="4:4" x14ac:dyDescent="0.2">
      <c r="D57" s="145"/>
    </row>
    <row r="58" spans="4:4" x14ac:dyDescent="0.2">
      <c r="D58" s="145"/>
    </row>
    <row r="59" spans="4:4" x14ac:dyDescent="0.2">
      <c r="D59" s="145"/>
    </row>
    <row r="60" spans="4:4" x14ac:dyDescent="0.2">
      <c r="D60" s="145"/>
    </row>
    <row r="61" spans="4:4" x14ac:dyDescent="0.2">
      <c r="D61" s="145"/>
    </row>
    <row r="62" spans="4:4" x14ac:dyDescent="0.2">
      <c r="D62" s="145"/>
    </row>
    <row r="63" spans="4:4" x14ac:dyDescent="0.2">
      <c r="D63" s="145"/>
    </row>
    <row r="64" spans="4:4" x14ac:dyDescent="0.2">
      <c r="D64" s="145"/>
    </row>
    <row r="65" spans="4:4" x14ac:dyDescent="0.2">
      <c r="D65" s="145"/>
    </row>
    <row r="66" spans="4:4" x14ac:dyDescent="0.2">
      <c r="D66" s="145"/>
    </row>
    <row r="67" spans="4:4" x14ac:dyDescent="0.2">
      <c r="D67" s="145"/>
    </row>
    <row r="68" spans="4:4" x14ac:dyDescent="0.2">
      <c r="D68" s="145"/>
    </row>
    <row r="69" spans="4:4" x14ac:dyDescent="0.2">
      <c r="D69" s="145"/>
    </row>
    <row r="70" spans="4:4" x14ac:dyDescent="0.2">
      <c r="D70" s="145"/>
    </row>
    <row r="71" spans="4:4" x14ac:dyDescent="0.2">
      <c r="D71" s="145"/>
    </row>
    <row r="72" spans="4:4" x14ac:dyDescent="0.2">
      <c r="D72" s="145"/>
    </row>
    <row r="73" spans="4:4" x14ac:dyDescent="0.2">
      <c r="D73" s="145"/>
    </row>
    <row r="74" spans="4:4" x14ac:dyDescent="0.2">
      <c r="D74" s="145"/>
    </row>
    <row r="75" spans="4:4" x14ac:dyDescent="0.2">
      <c r="D75" s="145"/>
    </row>
    <row r="76" spans="4:4" x14ac:dyDescent="0.2">
      <c r="D76" s="145"/>
    </row>
    <row r="77" spans="4:4" x14ac:dyDescent="0.2">
      <c r="D77" s="145"/>
    </row>
    <row r="78" spans="4:4" x14ac:dyDescent="0.2">
      <c r="D78" s="145"/>
    </row>
    <row r="79" spans="4:4" x14ac:dyDescent="0.2">
      <c r="D79" s="145"/>
    </row>
    <row r="80" spans="4:4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sheetProtection algorithmName="SHA-512" hashValue="wT7CDavZ8PKR3XHFisg547w+rIjBtEl+jhvnH5PzcDoeQS3kDCWBSOYY67Nt2kvcE+yyBMS53hngDmhtrpiGog==" saltValue="x9sojBKBkxFvUIvICF+3Kg==" spinCount="100000" sheet="1" objects="1" scenarios="1"/>
  <mergeCells count="4">
    <mergeCell ref="A1:G1"/>
    <mergeCell ref="C7:G7"/>
    <mergeCell ref="F8:G8"/>
    <mergeCell ref="F15:G15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19</vt:i4>
      </vt:variant>
    </vt:vector>
  </HeadingPairs>
  <TitlesOfParts>
    <vt:vector size="26" baseType="lpstr">
      <vt:lpstr>Uchazeč</vt:lpstr>
      <vt:lpstr>Zakázka</vt:lpstr>
      <vt:lpstr>VzorObjekt</vt:lpstr>
      <vt:lpstr>VzorPolozky</vt:lpstr>
      <vt:lpstr>Rekapitulace Část 01</vt:lpstr>
      <vt:lpstr>01 01 Pol</vt:lpstr>
      <vt:lpstr>01 02 Pol</vt:lpstr>
      <vt:lpstr>Zakázka!CelkemObjekty</vt:lpstr>
      <vt:lpstr>CenaStavby</vt:lpstr>
      <vt:lpstr>Zakázka!CisloStavby</vt:lpstr>
      <vt:lpstr>MenaStavby</vt:lpstr>
      <vt:lpstr>MistoStavby</vt:lpstr>
      <vt:lpstr>Zakázka!NazevStavby</vt:lpstr>
      <vt:lpstr>Zakázka!Objednatel</vt:lpstr>
      <vt:lpstr>'01 01 Pol'!Oblast_tisku</vt:lpstr>
      <vt:lpstr>'01 02 Pol'!Oblast_tisku</vt:lpstr>
      <vt:lpstr>'Rekapitulace Část 01'!Oblast_tisku</vt:lpstr>
      <vt:lpstr>Zakázka!Oblast_tisku</vt:lpstr>
      <vt:lpstr>Zakázka!omisto</vt:lpstr>
      <vt:lpstr>Zakázka!onazev</vt:lpstr>
      <vt:lpstr>Zakázka!opsc</vt:lpstr>
      <vt:lpstr>padresa</vt:lpstr>
      <vt:lpstr>pmisto</vt:lpstr>
      <vt:lpstr>Zakázka!PoptavkaID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2012-06-29T07:38:16Z</cp:lastPrinted>
  <dcterms:created xsi:type="dcterms:W3CDTF">2009-04-08T07:15:50Z</dcterms:created>
  <dcterms:modified xsi:type="dcterms:W3CDTF">2015-03-24T18:56:25Z</dcterms:modified>
</cp:coreProperties>
</file>